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10.1.144.2\SR - Pública\8ª GRR\Licitações - 2020\Máquinas Pesadas\"/>
    </mc:Choice>
  </mc:AlternateContent>
  <bookViews>
    <workbookView xWindow="0" yWindow="0" windowWidth="24000" windowHeight="9735"/>
  </bookViews>
  <sheets>
    <sheet name="Orçamentária" sheetId="20" r:id="rId1"/>
  </sheets>
  <definedNames>
    <definedName name="_xlnm._FilterDatabase" localSheetId="0" hidden="1">Orçamentária!$A$3:$H$24</definedName>
    <definedName name="_xlnm.Print_Area" localSheetId="0">Orçamentária!$A$2:$H$24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5" i="20" l="1"/>
  <c r="L14" i="20"/>
  <c r="G13" i="20" l="1"/>
  <c r="H13" i="20" s="1"/>
  <c r="H12" i="20"/>
  <c r="G21" i="20" l="1"/>
  <c r="G19" i="20"/>
  <c r="G17" i="20"/>
  <c r="G11" i="20"/>
  <c r="G9" i="20"/>
  <c r="G7" i="20"/>
  <c r="G15" i="20" l="1"/>
  <c r="H15" i="20" s="1"/>
  <c r="H14" i="20"/>
  <c r="G23" i="20"/>
  <c r="L4" i="20" l="1"/>
  <c r="M4" i="20" s="1"/>
  <c r="L17" i="20" l="1"/>
  <c r="M17" i="20" s="1"/>
  <c r="L16" i="20"/>
  <c r="M16" i="20" s="1"/>
  <c r="L23" i="20"/>
  <c r="M23" i="20" s="1"/>
  <c r="L22" i="20"/>
  <c r="L21" i="20"/>
  <c r="M21" i="20" s="1"/>
  <c r="L20" i="20"/>
  <c r="M20" i="20" s="1"/>
  <c r="L19" i="20"/>
  <c r="M19" i="20" s="1"/>
  <c r="L18" i="20"/>
  <c r="M18" i="20" s="1"/>
  <c r="L13" i="20"/>
  <c r="M13" i="20" s="1"/>
  <c r="L12" i="20"/>
  <c r="M12" i="20" s="1"/>
  <c r="L11" i="20"/>
  <c r="M11" i="20" s="1"/>
  <c r="L10" i="20"/>
  <c r="M10" i="20" s="1"/>
  <c r="L9" i="20"/>
  <c r="M9" i="20" s="1"/>
  <c r="L8" i="20"/>
  <c r="M8" i="20" s="1"/>
  <c r="L7" i="20"/>
  <c r="M7" i="20" s="1"/>
  <c r="L6" i="20"/>
  <c r="M6" i="20" s="1"/>
  <c r="L5" i="20"/>
  <c r="M5" i="20" l="1"/>
  <c r="M22" i="20"/>
  <c r="F22" i="20"/>
  <c r="H22" i="20" s="1"/>
  <c r="F9" i="20" l="1"/>
  <c r="F8" i="20"/>
  <c r="H8" i="20" s="1"/>
  <c r="F23" i="20"/>
  <c r="H23" i="20" s="1"/>
  <c r="F21" i="20"/>
  <c r="H21" i="20" s="1"/>
  <c r="F20" i="20"/>
  <c r="H20" i="20" s="1"/>
  <c r="F19" i="20"/>
  <c r="F18" i="20"/>
  <c r="H18" i="20" s="1"/>
  <c r="F17" i="20"/>
  <c r="H17" i="20" s="1"/>
  <c r="F16" i="20"/>
  <c r="H16" i="20" s="1"/>
  <c r="F11" i="20"/>
  <c r="H11" i="20" s="1"/>
  <c r="F10" i="20"/>
  <c r="H7" i="20"/>
  <c r="H6" i="20"/>
  <c r="H19" i="20" l="1"/>
  <c r="H10" i="20" l="1"/>
  <c r="H9" i="20" l="1"/>
  <c r="G5" i="20"/>
  <c r="H5" i="20" s="1"/>
  <c r="H4" i="20"/>
  <c r="H24" i="20" l="1"/>
</calcChain>
</file>

<file path=xl/sharedStrings.xml><?xml version="1.0" encoding="utf-8"?>
<sst xmlns="http://schemas.openxmlformats.org/spreadsheetml/2006/main" count="71" uniqueCount="26">
  <si>
    <t>ITEM</t>
  </si>
  <si>
    <t xml:space="preserve">un </t>
  </si>
  <si>
    <t>CATMAT</t>
  </si>
  <si>
    <t>Total (R$)</t>
  </si>
  <si>
    <t>UNID</t>
  </si>
  <si>
    <t>PLANILHA DE ESPECIFICAÇÕES, QUANTITATIVOS E PREÇOS</t>
  </si>
  <si>
    <t>ESPECIFICAÇÕES</t>
  </si>
  <si>
    <t>COTA DECRETO</t>
  </si>
  <si>
    <t>QUANT</t>
  </si>
  <si>
    <t>VALOR UNITÁRIO (R$)</t>
  </si>
  <si>
    <t>VALOR TOTAL (R$)</t>
  </si>
  <si>
    <t>Principal</t>
  </si>
  <si>
    <t>Reserva – ME/EPP</t>
  </si>
  <si>
    <t>Qtd a Licitar</t>
  </si>
  <si>
    <r>
      <rPr>
        <b/>
        <sz val="7"/>
        <rFont val="Arial "/>
      </rPr>
      <t xml:space="preserve">Grade niveladora, com quantitativo mínimo de 28 discos de 20", </t>
    </r>
    <r>
      <rPr>
        <sz val="7"/>
        <rFont val="Arial "/>
      </rPr>
      <t>com controle remoto para trator com potência mínima de 75 CV, pneus para transporte, mancais e graxa. Logomarca da CODEVASF silkada em local visível. Garantia mínima de 12 meses.</t>
    </r>
  </si>
  <si>
    <r>
      <rPr>
        <b/>
        <sz val="7"/>
        <rFont val="Arial "/>
      </rPr>
      <t>Grade niveladora, com quantitativo mínimo de 28 discos de 20"</t>
    </r>
    <r>
      <rPr>
        <sz val="7"/>
        <rFont val="Arial "/>
      </rPr>
      <t>, com controle remoto para trator com potência mínima de 75 CV, pneus para transporte, mancais e graxa. Logomarca da CODEVASF silkada em local visível. Garantia mínima de 12 meses.</t>
    </r>
  </si>
  <si>
    <r>
      <rPr>
        <b/>
        <sz val="7"/>
        <rFont val="Arial "/>
      </rPr>
      <t xml:space="preserve">Grade aradora, com quantitativo mínimo de 12 discos de 26" </t>
    </r>
    <r>
      <rPr>
        <sz val="7"/>
        <rFont val="Arial "/>
      </rPr>
      <t>com controle remoto, para utilização em trator com potência mínima de 75 cv, largura máxima de corte 1270 mm, profundidade de corte de 100-180 mm, com rodeiros de pneus 600x16 cilindros hidráulicos de dupla ação, peso máximo do conjunto com discos montados de 1.470Kgf. Logomarca da CODEVASF silkada em local visível. Garantia mínima de 12 meses.</t>
    </r>
  </si>
  <si>
    <r>
      <rPr>
        <b/>
        <sz val="7"/>
        <rFont val="Arial "/>
      </rPr>
      <t>Carreta agrícola de madeira,</t>
    </r>
    <r>
      <rPr>
        <sz val="7"/>
        <rFont val="Arial "/>
      </rPr>
      <t xml:space="preserve"> chassi de aço, carroçeria de madeira, capacidade minima de carga 4,0 toneladas, 2 eixos com molas, engate automático no trator, com giro, altura máxima da plataforma em relação ao solo 1000mm, dimensões máximas da carroceria: comprimento (3000mm - 4500mm), largura (1800mm - 2000mm), rodas 16'', pneus 6.50x16'', peso máximo do conjunto montado 700Kgf, molas elipticas tipo feixe de mola. Logomarca da CODEVASF silkada em local visível. Garantia mínima de 12 meses.</t>
    </r>
  </si>
  <si>
    <r>
      <rPr>
        <b/>
        <sz val="7"/>
        <rFont val="Arial "/>
      </rPr>
      <t>Roçadeira de arrasto</t>
    </r>
    <r>
      <rPr>
        <sz val="7"/>
        <rFont val="Arial "/>
      </rPr>
      <t xml:space="preserve">, rodas de aço, com mínimo de 02 duas lâminas de corte, transmissão através de eixo cardan, acionamento através da tomada de força do trator, com largura de corte mínima de 1700 mm, com altura de corte aproximado de 10 a 30 cm, com peso máximo do conjunto montado de 800Kgf. Logomarca da CODEVASF silkada em local visível. Garantia mínima de 12 meses. </t>
    </r>
  </si>
  <si>
    <r>
      <rPr>
        <b/>
        <sz val="7"/>
        <rFont val="Arial "/>
      </rPr>
      <t>Roçadeira de arrasto</t>
    </r>
    <r>
      <rPr>
        <sz val="7"/>
        <rFont val="Arial "/>
      </rPr>
      <t>, rodas de aço, com mínimo de 02 duas lâminas de corte, transmissão através de eixo cardan, acionamento através da tomada de força do trator, com largura de corte mínima de 1700 mm, com altura de corte aproximado de 10 a 30 cm, com peso máximo do conjunto montado de 800Kgf. Logomarca da CODEVASF silkada em local visível. Garantia mínima de 12 meses.</t>
    </r>
  </si>
  <si>
    <r>
      <rPr>
        <b/>
        <sz val="7"/>
        <rFont val="Arial "/>
      </rPr>
      <t xml:space="preserve">Trator de esteiras com potência mínima de 120 HP </t>
    </r>
    <r>
      <rPr>
        <sz val="7"/>
        <rFont val="Arial "/>
      </rPr>
      <t>ou unidade equivalente, novo, equipado com motor de 6 cilindros, peso operacional mínimo 14 toneladas, lâmina mínimo 3000 mm x 990 mm, diesel, sistema elétrico de 24 volts, ar condicionado, transmissão, freios hidrostáticos, controlado por alavanca "joystick", chassi da esteira em seção tipo caixa, tipo oscilante, barra transversal frontal pinada, dispositivo hidráulico de ajuste da esteira, rodas motrizes com segmentos aparafusados, dentes de perfis antiaderente, proteção externa da roda motriz, proteções dianteira e traseira da esteira, proteção da guia central da esteira, roletes inferiores e roletes de guia com lubrificação permanente, correntes (esteira selada e lubrificada), elo mestre bipartido, com sistema hidráulico para acessórios, ar condionado, com RIPPER tipo paralelogramo, profundidade mínima de penetração de 430 mm, RIPPER com 3 dentes, certificado  EPA Tier III//MAR-I. Garantia mínima de 12 meses. Logomarca da CODEVASF silkada em local visível.</t>
    </r>
  </si>
  <si>
    <r>
      <t xml:space="preserve">Retroescavadeira, potência mínima de 85 HP </t>
    </r>
    <r>
      <rPr>
        <sz val="7"/>
        <rFont val="Arial "/>
      </rPr>
      <t xml:space="preserve">ou unidade equivalente, nova, cabine fechada com ar condicionado, motor diesel 4 cilindros, peso operacional mínimo de 7.000 kg, alarme de ré, capacidade mínima de caçamba da carregadeira de 0,96 m³, profundidade de escavação mínima de 4,27 m, concha da retroescavadeira com capacidade mínima de 0,24 m³, certificado EPA Tier III//MAR-I. Logomarca da CODEVASF silkada em local visível. Garantia mínima de 12 meses sem limite de horas.                  </t>
    </r>
  </si>
  <si>
    <r>
      <rPr>
        <b/>
        <sz val="7"/>
        <rFont val="Arial "/>
      </rPr>
      <t>Pulverizador agrícola tipo canhão</t>
    </r>
    <r>
      <rPr>
        <sz val="7"/>
        <rFont val="Arial "/>
      </rPr>
      <t xml:space="preserve">, com tanque em polietileno com capacidade mínima 400 litros, alcance mínimo 30 metros, duto superior e inferior, comando, volume de ar mínimo 8.000 m /h, com bomba, filtros de linha, ventilador, agitação mecânica da calda, 2 filtros de sucção, volume minimo de pulverização 430 l/ha, suportes para engate 3º ponto. Garantia mínima 12 meses. </t>
    </r>
  </si>
  <si>
    <r>
      <rPr>
        <b/>
        <sz val="7"/>
        <rFont val="Arial "/>
      </rPr>
      <t>Pá carregadeira sobre rodas, potência mínima 142 HP</t>
    </r>
    <r>
      <rPr>
        <sz val="7"/>
        <rFont val="Arial "/>
      </rPr>
      <t xml:space="preserve"> ou unidade equivalente, nova, ano de fabricação corrente, tração 4x4, sistema elétrico de 24 volts com alarme sonoro para todos os sistemas, caçamba capacidade mínima 1,9 m³, pneus diâmetro mínimo 17,5x25 12 L – L2, cabine fechada com ar condicionado, peso operacional mínimo 10.000kg, certificado  EPA Tier III//MAR-I. Logomarca da CODEVASF silkada em local visível. Garantia mínima de 12 meses sem limite de horas. </t>
    </r>
  </si>
  <si>
    <r>
      <rPr>
        <b/>
        <sz val="7"/>
        <rFont val="Arial "/>
      </rPr>
      <t>Escavadeira Hidráulica sobre esteiras, potência mínima 155 HP</t>
    </r>
    <r>
      <rPr>
        <sz val="7"/>
        <rFont val="Arial "/>
      </rPr>
      <t xml:space="preserve"> ou unidade equivalente, nova, com cabine fechada e ar condicionado, motor diesel, capacidade volumétrica da caçamba mínima 1,20 m³, peso operacional mínimo 21.000 kg, certificado  EPA Tier III//MAR-I. Logomarca da CODEVASF silkada em local visível. Garantia mínima de 12 meses.</t>
    </r>
  </si>
  <si>
    <r>
      <rPr>
        <b/>
        <sz val="7"/>
        <rFont val="Arial "/>
      </rPr>
      <t>Trator agrícola de pneus, potência mínima do motor de 95 CV,</t>
    </r>
    <r>
      <rPr>
        <sz val="7"/>
        <rFont val="Arial "/>
      </rPr>
      <t xml:space="preserve"> novo, ano de fabricação corrente, mínimo de 3 cilindros, capacidade mínima do tanque de combustível de 95 litros, tração 4 x 4, transmissão mínima de 8 velocidades a frente e 2 a ré, pneus dianteiros novos mínimo 14.9-24R1 e traseiros mínimo de 18.4-34R1, com contrapesos frontais, pesos dianteiros e na rodagem traseira, sistema de levante hidráulico com terceiro ponto capacidade mínima de 2.700 kg, controle remoto de implementos Cat. II com no mínimo 1 válvula, sem descanso de braços, sem proteção de eixo tração dianteiro, tomada de força independente com 540 RPM de acionamento mecânico, sistema elétrico completo com faróis de serviço e sinalética completa. Cabine do operador plataformado com toldo e arco de segurança. Logomarca da CODEVASF silkada em local visível. Garantia mínima de 12 meses sem limite de horas.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</si>
</sst>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quot;R$&quot;\ #,##0.00;\-&quot;R$&quot;\ #,##0.00"/>
    <numFmt numFmtId="165" formatCode="_-&quot;R$&quot;\ * #,##0.00_-;\-&quot;R$&quot;\ * #,##0.00_-;_-&quot;R$&quot;\ * &quot;-&quot;??_-;_-@_-"/>
    <numFmt numFmtId="166" formatCode="_(* #,##0.00_);_(* \(#,##0.00\);_(* &quot;-&quot;??_);_(@_)"/>
    <numFmt numFmtId="167" formatCode="#,##0.00_ ;\-#,##0.00\ "/>
    <numFmt numFmtId="168" formatCode="_(&quot;R$ &quot;* #,##0.00_);_(&quot;R$ &quot;* \(#,##0.00\);_(&quot;R$ &quot;* &quot;-&quot;??_);_(@_)"/>
    <numFmt numFmtId="169" formatCode="dd/mm/yy;@"/>
    <numFmt numFmtId="170" formatCode="0.0000"/>
  </numFmts>
  <fonts count="34">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MS Sans Serif"/>
      <family val="2"/>
    </font>
    <font>
      <sz val="7"/>
      <color theme="1"/>
      <name val="Arial "/>
    </font>
    <font>
      <b/>
      <sz val="7"/>
      <color rgb="FFFF0000"/>
      <name val="Arial "/>
    </font>
    <font>
      <b/>
      <sz val="7"/>
      <name val="Arial "/>
    </font>
    <font>
      <sz val="7"/>
      <name val="Arial "/>
    </font>
    <font>
      <b/>
      <sz val="6"/>
      <name val="Arial "/>
    </font>
    <font>
      <sz val="6"/>
      <name val="Arial "/>
    </font>
    <font>
      <b/>
      <sz val="6"/>
      <color rgb="FFFF0000"/>
      <name val="Arial "/>
    </font>
    <font>
      <sz val="6"/>
      <color theme="1"/>
      <name val="Arial "/>
    </font>
    <font>
      <b/>
      <sz val="6"/>
      <color theme="1"/>
      <name val="Arial "/>
    </font>
    <font>
      <b/>
      <sz val="8"/>
      <color theme="1"/>
      <name val="Arial "/>
    </font>
    <font>
      <b/>
      <sz val="7"/>
      <color theme="1"/>
      <name val="Arial "/>
    </font>
    <font>
      <sz val="7"/>
      <color theme="1"/>
      <name val="Calibri"/>
      <family val="2"/>
      <scheme val="minor"/>
    </font>
    <font>
      <b/>
      <sz val="8"/>
      <name val="Arial "/>
    </font>
  </fonts>
  <fills count="29">
    <fill>
      <patternFill patternType="none"/>
    </fill>
    <fill>
      <patternFill patternType="gray125"/>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6"/>
        <bgColor indexed="64"/>
      </patternFill>
    </fill>
    <fill>
      <patternFill patternType="solid">
        <fgColor theme="5" tint="0.79998168889431442"/>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9">
    <xf numFmtId="0" fontId="0" fillId="0" borderId="0"/>
    <xf numFmtId="165"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5" applyNumberFormat="0" applyAlignment="0" applyProtection="0"/>
    <xf numFmtId="0" fontId="7" fillId="18" borderId="6" applyNumberFormat="0" applyAlignment="0" applyProtection="0"/>
    <xf numFmtId="0" fontId="8" fillId="0" borderId="7" applyNumberFormat="0" applyFill="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9" fillId="8" borderId="5" applyNumberFormat="0" applyAlignment="0" applyProtection="0"/>
    <xf numFmtId="0" fontId="10" fillId="4" borderId="0" applyNumberFormat="0" applyBorder="0" applyAlignment="0" applyProtection="0"/>
    <xf numFmtId="165" fontId="2" fillId="0" borderId="0" applyFill="0" applyBorder="0" applyAlignment="0" applyProtection="0"/>
    <xf numFmtId="165" fontId="2" fillId="0" borderId="0" applyFill="0" applyBorder="0" applyAlignment="0" applyProtection="0"/>
    <xf numFmtId="168" fontId="2" fillId="0" borderId="0" applyFill="0" applyBorder="0" applyAlignment="0" applyProtection="0"/>
    <xf numFmtId="0" fontId="11" fillId="23" borderId="0" applyNumberFormat="0" applyBorder="0" applyAlignment="0" applyProtection="0"/>
    <xf numFmtId="0" fontId="2" fillId="0" borderId="0"/>
    <xf numFmtId="0" fontId="2" fillId="0" borderId="0"/>
    <xf numFmtId="0" fontId="20" fillId="0" borderId="0"/>
    <xf numFmtId="0" fontId="2" fillId="0" borderId="0"/>
    <xf numFmtId="0" fontId="1" fillId="0" borderId="0"/>
    <xf numFmtId="0" fontId="2" fillId="24" borderId="8" applyNumberFormat="0" applyFont="0" applyAlignment="0" applyProtection="0"/>
    <xf numFmtId="9" fontId="2" fillId="0" borderId="0" applyFill="0" applyBorder="0" applyAlignment="0" applyProtection="0"/>
    <xf numFmtId="0" fontId="12" fillId="17" borderId="9" applyNumberFormat="0" applyAlignment="0" applyProtection="0"/>
    <xf numFmtId="43" fontId="2" fillId="0" borderId="0" applyFont="0" applyFill="0" applyBorder="0" applyAlignment="0" applyProtection="0"/>
    <xf numFmtId="40" fontId="20" fillId="0" borderId="0" applyFill="0" applyBorder="0" applyAlignment="0" applyProtection="0"/>
    <xf numFmtId="40" fontId="20" fillId="0" borderId="0" applyFill="0" applyBorder="0" applyAlignment="0" applyProtection="0"/>
    <xf numFmtId="169" fontId="2" fillId="0" borderId="0" applyFill="0" applyBorder="0" applyAlignment="0" applyProtection="0"/>
    <xf numFmtId="43" fontId="2" fillId="0" borderId="0" applyFont="0" applyFill="0" applyBorder="0" applyAlignment="0" applyProtection="0"/>
    <xf numFmtId="169" fontId="2"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9" fillId="0" borderId="13"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cellStyleXfs>
  <cellXfs count="54">
    <xf numFmtId="0" fontId="0" fillId="0" borderId="0" xfId="0"/>
    <xf numFmtId="0" fontId="21" fillId="0" borderId="0" xfId="0" applyFont="1"/>
    <xf numFmtId="165" fontId="21" fillId="0" borderId="0" xfId="0" applyNumberFormat="1" applyFont="1"/>
    <xf numFmtId="167" fontId="21" fillId="0" borderId="0" xfId="0" applyNumberFormat="1" applyFont="1"/>
    <xf numFmtId="0" fontId="23" fillId="25" borderId="1" xfId="0" applyFont="1" applyFill="1" applyBorder="1" applyAlignment="1">
      <alignment horizontal="center" vertical="center" wrapText="1"/>
    </xf>
    <xf numFmtId="0" fontId="23" fillId="25" borderId="2" xfId="0" applyFont="1" applyFill="1" applyBorder="1" applyAlignment="1">
      <alignment horizontal="center" vertical="center" wrapText="1"/>
    </xf>
    <xf numFmtId="0" fontId="23" fillId="25"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164" fontId="24" fillId="0" borderId="1" xfId="1" applyNumberFormat="1" applyFont="1" applyFill="1" applyBorder="1" applyAlignment="1">
      <alignment horizontal="right" vertical="center" wrapText="1"/>
    </xf>
    <xf numFmtId="1" fontId="24" fillId="0" borderId="4" xfId="0" applyNumberFormat="1" applyFont="1" applyFill="1" applyBorder="1" applyAlignment="1">
      <alignment horizontal="center" vertical="center" wrapText="1"/>
    </xf>
    <xf numFmtId="170" fontId="21" fillId="0" borderId="0" xfId="0" applyNumberFormat="1" applyFont="1" applyBorder="1"/>
    <xf numFmtId="0" fontId="21" fillId="0" borderId="0" xfId="0" applyFont="1" applyBorder="1"/>
    <xf numFmtId="0" fontId="21" fillId="0" borderId="0" xfId="0" applyFont="1" applyBorder="1" applyAlignment="1">
      <alignment horizontal="center" vertical="center"/>
    </xf>
    <xf numFmtId="0" fontId="27" fillId="0" borderId="0" xfId="0" applyFont="1" applyBorder="1" applyAlignment="1">
      <alignment horizontal="center" vertical="center" wrapText="1"/>
    </xf>
    <xf numFmtId="0" fontId="25" fillId="0" borderId="0" xfId="0" applyFont="1" applyBorder="1" applyAlignment="1">
      <alignment horizontal="center" vertical="center" wrapText="1"/>
    </xf>
    <xf numFmtId="164" fontId="26" fillId="0" borderId="0" xfId="1" applyNumberFormat="1" applyFont="1" applyFill="1" applyBorder="1" applyAlignment="1">
      <alignment horizontal="right" vertical="center" wrapText="1"/>
    </xf>
    <xf numFmtId="167" fontId="26" fillId="0" borderId="0" xfId="0" applyNumberFormat="1" applyFont="1" applyBorder="1"/>
    <xf numFmtId="165" fontId="28" fillId="0" borderId="0" xfId="0" applyNumberFormat="1" applyFont="1" applyBorder="1"/>
    <xf numFmtId="167" fontId="28" fillId="0" borderId="0" xfId="0" applyNumberFormat="1" applyFont="1" applyBorder="1"/>
    <xf numFmtId="167" fontId="29" fillId="0" borderId="0" xfId="0" applyNumberFormat="1" applyFont="1" applyBorder="1"/>
    <xf numFmtId="0" fontId="28" fillId="0" borderId="0" xfId="0" applyFont="1" applyBorder="1"/>
    <xf numFmtId="167" fontId="30" fillId="0" borderId="0" xfId="0" applyNumberFormat="1" applyFont="1"/>
    <xf numFmtId="167" fontId="21" fillId="0" borderId="0" xfId="0" applyNumberFormat="1" applyFont="1" applyBorder="1"/>
    <xf numFmtId="0" fontId="24" fillId="26" borderId="1" xfId="0" applyFont="1" applyFill="1" applyBorder="1" applyAlignment="1">
      <alignment horizontal="center" vertical="center" wrapText="1"/>
    </xf>
    <xf numFmtId="0" fontId="24" fillId="26" borderId="2" xfId="0" applyFont="1" applyFill="1" applyBorder="1" applyAlignment="1">
      <alignment horizontal="center" vertical="center" wrapText="1"/>
    </xf>
    <xf numFmtId="0" fontId="24" fillId="26" borderId="4" xfId="0" applyFont="1" applyFill="1" applyBorder="1" applyAlignment="1">
      <alignment horizontal="center" vertical="center" wrapText="1"/>
    </xf>
    <xf numFmtId="1" fontId="24" fillId="26" borderId="4" xfId="0" applyNumberFormat="1" applyFont="1" applyFill="1" applyBorder="1" applyAlignment="1">
      <alignment horizontal="center" vertical="center" wrapText="1"/>
    </xf>
    <xf numFmtId="164" fontId="24" fillId="26" borderId="1" xfId="1" applyNumberFormat="1" applyFont="1" applyFill="1" applyBorder="1" applyAlignment="1">
      <alignment horizontal="right" vertical="center" wrapText="1"/>
    </xf>
    <xf numFmtId="167" fontId="33" fillId="2" borderId="2" xfId="1" applyNumberFormat="1" applyFont="1" applyFill="1" applyBorder="1" applyAlignment="1">
      <alignment vertical="center" wrapText="1"/>
    </xf>
    <xf numFmtId="1" fontId="21" fillId="0" borderId="14" xfId="0" applyNumberFormat="1" applyFont="1" applyBorder="1" applyAlignment="1">
      <alignment horizontal="center" vertical="center"/>
    </xf>
    <xf numFmtId="10" fontId="21" fillId="0" borderId="0" xfId="68" applyNumberFormat="1" applyFont="1"/>
    <xf numFmtId="0" fontId="24" fillId="26" borderId="2" xfId="0" applyFont="1" applyFill="1" applyBorder="1" applyAlignment="1">
      <alignment horizontal="justify" vertical="center" wrapText="1"/>
    </xf>
    <xf numFmtId="0" fontId="24" fillId="28" borderId="2" xfId="0" applyFont="1" applyFill="1" applyBorder="1" applyAlignment="1">
      <alignment horizontal="justify" vertical="center" wrapText="1"/>
    </xf>
    <xf numFmtId="0" fontId="24" fillId="0" borderId="2" xfId="0" applyFont="1" applyFill="1" applyBorder="1" applyAlignment="1">
      <alignment horizontal="justify" vertical="center" wrapText="1"/>
    </xf>
    <xf numFmtId="0" fontId="21" fillId="0" borderId="0" xfId="0" applyFont="1" applyAlignment="1">
      <alignment horizontal="right" vertical="center"/>
    </xf>
    <xf numFmtId="0" fontId="23" fillId="26" borderId="2" xfId="0" applyFont="1" applyFill="1" applyBorder="1" applyAlignment="1">
      <alignment horizontal="justify" vertical="center" wrapText="1"/>
    </xf>
    <xf numFmtId="0" fontId="23" fillId="0" borderId="2" xfId="0" applyFont="1" applyFill="1" applyBorder="1" applyAlignment="1">
      <alignment horizontal="justify" vertical="center" wrapText="1"/>
    </xf>
    <xf numFmtId="165" fontId="21" fillId="0" borderId="0" xfId="1" applyFont="1" applyAlignment="1">
      <alignment horizontal="center" vertical="center"/>
    </xf>
    <xf numFmtId="164" fontId="21" fillId="0" borderId="0" xfId="0" applyNumberFormat="1" applyFont="1"/>
    <xf numFmtId="0" fontId="24" fillId="0" borderId="0" xfId="0" applyFont="1"/>
    <xf numFmtId="1" fontId="32" fillId="27" borderId="14" xfId="0" applyNumberFormat="1" applyFont="1" applyFill="1" applyBorder="1" applyAlignment="1">
      <alignment horizontal="center" vertical="center"/>
    </xf>
    <xf numFmtId="1" fontId="32" fillId="27" borderId="15" xfId="0" applyNumberFormat="1" applyFont="1" applyFill="1" applyBorder="1" applyAlignment="1">
      <alignment horizontal="center" vertical="center"/>
    </xf>
    <xf numFmtId="0" fontId="32" fillId="27" borderId="14" xfId="0" applyFont="1" applyFill="1" applyBorder="1" applyAlignment="1">
      <alignment horizontal="center" vertical="center"/>
    </xf>
    <xf numFmtId="0" fontId="33" fillId="2" borderId="2" xfId="0" applyFont="1" applyFill="1" applyBorder="1" applyAlignment="1">
      <alignment horizontal="right" vertical="center" wrapText="1"/>
    </xf>
    <xf numFmtId="0" fontId="33" fillId="2" borderId="3" xfId="0" applyFont="1" applyFill="1" applyBorder="1" applyAlignment="1">
      <alignment horizontal="right" vertical="center" wrapText="1"/>
    </xf>
    <xf numFmtId="0" fontId="33" fillId="2" borderId="4" xfId="0" applyFont="1" applyFill="1" applyBorder="1" applyAlignment="1">
      <alignment horizontal="right" vertical="center" wrapText="1"/>
    </xf>
    <xf numFmtId="164" fontId="26" fillId="0" borderId="0" xfId="1" applyNumberFormat="1" applyFont="1" applyFill="1" applyBorder="1" applyAlignment="1">
      <alignment horizontal="center" vertical="center" wrapText="1"/>
    </xf>
    <xf numFmtId="0" fontId="32" fillId="27" borderId="16" xfId="0" applyFont="1" applyFill="1" applyBorder="1" applyAlignment="1">
      <alignment horizontal="center" vertical="center"/>
    </xf>
    <xf numFmtId="0" fontId="32" fillId="27" borderId="15" xfId="0" applyFont="1" applyFill="1" applyBorder="1" applyAlignment="1">
      <alignment horizontal="center" vertical="center"/>
    </xf>
    <xf numFmtId="0" fontId="22" fillId="0" borderId="0" xfId="0" applyFont="1" applyAlignment="1">
      <alignment horizontal="center" vertical="center" wrapText="1"/>
    </xf>
    <xf numFmtId="0" fontId="23" fillId="0" borderId="0" xfId="0" applyFont="1" applyAlignment="1">
      <alignment horizontal="center" vertical="center" wrapText="1"/>
    </xf>
    <xf numFmtId="170" fontId="31" fillId="0" borderId="14" xfId="0" applyNumberFormat="1" applyFont="1" applyBorder="1" applyAlignment="1">
      <alignment horizontal="center" vertical="center" wrapText="1"/>
    </xf>
  </cellXfs>
  <cellStyles count="69">
    <cellStyle name="20% - Ênfase1 2" xfId="8"/>
    <cellStyle name="20% - Ênfase2 2" xfId="9"/>
    <cellStyle name="20% - Ênfase3 2" xfId="10"/>
    <cellStyle name="20% - Ênfase4 2" xfId="11"/>
    <cellStyle name="20% - Ênfase5 2" xfId="12"/>
    <cellStyle name="20% - Ênfase6 2" xfId="13"/>
    <cellStyle name="40% - Ênfase1 2" xfId="14"/>
    <cellStyle name="40% - Ênfase2 2" xfId="15"/>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2" xfId="28"/>
    <cellStyle name="Célula Vinculada 2" xfId="29"/>
    <cellStyle name="Ênfase1 2" xfId="30"/>
    <cellStyle name="Ênfase2 2" xfId="31"/>
    <cellStyle name="Ênfase3 2" xfId="32"/>
    <cellStyle name="Ênfase4 2" xfId="33"/>
    <cellStyle name="Ênfase5 2" xfId="34"/>
    <cellStyle name="Ênfase6 2" xfId="35"/>
    <cellStyle name="Entrada 2" xfId="36"/>
    <cellStyle name="Moeda" xfId="1" builtinId="4"/>
    <cellStyle name="Moeda 2" xfId="38"/>
    <cellStyle name="Moeda 2 2" xfId="39"/>
    <cellStyle name="Moeda 3" xfId="40"/>
    <cellStyle name="Neutro 2" xfId="41"/>
    <cellStyle name="Normal" xfId="0" builtinId="0"/>
    <cellStyle name="Normal 10" xfId="42"/>
    <cellStyle name="Normal 2" xfId="7"/>
    <cellStyle name="Normal 2 2" xfId="43"/>
    <cellStyle name="Normal 2 3" xfId="44"/>
    <cellStyle name="Normal 3" xfId="45"/>
    <cellStyle name="Normal 4" xfId="2"/>
    <cellStyle name="Normal 6" xfId="46"/>
    <cellStyle name="Normal 7 2" xfId="3"/>
    <cellStyle name="Nota 2" xfId="47"/>
    <cellStyle name="Porcentagem" xfId="68" builtinId="5"/>
    <cellStyle name="Porcentagem 2" xfId="4"/>
    <cellStyle name="Porcentagem 2 2" xfId="48"/>
    <cellStyle name="Ruim 2" xfId="37"/>
    <cellStyle name="Saída 2" xfId="49"/>
    <cellStyle name="Separador de milhares 2" xfId="50"/>
    <cellStyle name="Separador de milhares 2 2" xfId="51"/>
    <cellStyle name="Separador de milhares 2 2 2" xfId="52"/>
    <cellStyle name="Separador de milhares 3" xfId="53"/>
    <cellStyle name="Separador de milhares 4" xfId="54"/>
    <cellStyle name="Separador de milhares 5" xfId="55"/>
    <cellStyle name="Separador de milhares 6" xfId="56"/>
    <cellStyle name="Separador de milhares 7" xfId="57"/>
    <cellStyle name="Texto de Aviso 2" xfId="58"/>
    <cellStyle name="Texto Explicativo 2" xfId="59"/>
    <cellStyle name="Título 1 2" xfId="61"/>
    <cellStyle name="Título 2 2" xfId="62"/>
    <cellStyle name="Título 3 2" xfId="63"/>
    <cellStyle name="Título 4 2" xfId="64"/>
    <cellStyle name="Título 5" xfId="60"/>
    <cellStyle name="Total 2" xfId="65"/>
    <cellStyle name="Vírgula 2" xfId="6"/>
    <cellStyle name="Vírgula 2 2" xfId="5"/>
    <cellStyle name="Vírgula 3" xfId="67"/>
    <cellStyle name="Vírgula 6" xfId="66"/>
  </cellStyles>
  <dxfs count="0"/>
  <tableStyles count="0" defaultTableStyle="TableStyleMedium2" defaultPivotStyle="PivotStyleLight16"/>
  <colors>
    <mruColors>
      <color rgb="FFFDE9D9"/>
      <color rgb="FF2E15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abSelected="1" view="pageBreakPreview" zoomScale="130" zoomScaleNormal="130" zoomScaleSheetLayoutView="130" workbookViewId="0">
      <pane ySplit="3" topLeftCell="A4" activePane="bottomLeft" state="frozen"/>
      <selection pane="bottomLeft" activeCell="C5" sqref="C5"/>
    </sheetView>
  </sheetViews>
  <sheetFormatPr defaultRowHeight="9"/>
  <cols>
    <col min="1" max="1" width="4" style="1" customWidth="1"/>
    <col min="2" max="2" width="5.140625" style="1" customWidth="1"/>
    <col min="3" max="3" width="44.42578125" style="1" customWidth="1"/>
    <col min="4" max="4" width="7.7109375" style="1" customWidth="1"/>
    <col min="5" max="5" width="4.140625" style="1" customWidth="1"/>
    <col min="6" max="6" width="5.28515625" style="41" customWidth="1"/>
    <col min="7" max="7" width="10.42578125" style="1" customWidth="1"/>
    <col min="8" max="8" width="11.7109375" style="1" customWidth="1"/>
    <col min="9" max="9" width="7.7109375" style="22" customWidth="1"/>
    <col min="10" max="10" width="4.140625" style="13" customWidth="1"/>
    <col min="11" max="11" width="2.85546875" style="12" hidden="1" customWidth="1"/>
    <col min="12" max="12" width="2.42578125" style="1" hidden="1" customWidth="1"/>
    <col min="13" max="13" width="5.28515625" style="1" hidden="1" customWidth="1"/>
    <col min="14" max="17" width="9.140625" style="1"/>
    <col min="18" max="18" width="10.28515625" style="1" bestFit="1" customWidth="1"/>
    <col min="19" max="16384" width="9.140625" style="1"/>
  </cols>
  <sheetData>
    <row r="1" spans="1:20" ht="20.25" customHeight="1">
      <c r="A1" s="51"/>
      <c r="B1" s="51"/>
      <c r="C1" s="51"/>
      <c r="D1" s="51"/>
      <c r="E1" s="51"/>
      <c r="F1" s="51"/>
      <c r="G1" s="51"/>
      <c r="H1" s="51"/>
      <c r="I1" s="15"/>
    </row>
    <row r="2" spans="1:20" ht="20.25" customHeight="1">
      <c r="A2" s="52" t="s">
        <v>5</v>
      </c>
      <c r="B2" s="52"/>
      <c r="C2" s="52"/>
      <c r="D2" s="52"/>
      <c r="E2" s="52"/>
      <c r="F2" s="52"/>
      <c r="G2" s="52"/>
      <c r="H2" s="52"/>
      <c r="I2" s="16"/>
    </row>
    <row r="3" spans="1:20" ht="27" customHeight="1">
      <c r="A3" s="4" t="s">
        <v>0</v>
      </c>
      <c r="B3" s="5" t="s">
        <v>2</v>
      </c>
      <c r="C3" s="5" t="s">
        <v>6</v>
      </c>
      <c r="D3" s="4" t="s">
        <v>7</v>
      </c>
      <c r="E3" s="6" t="s">
        <v>4</v>
      </c>
      <c r="F3" s="6" t="s">
        <v>8</v>
      </c>
      <c r="G3" s="4" t="s">
        <v>9</v>
      </c>
      <c r="H3" s="4" t="s">
        <v>10</v>
      </c>
      <c r="I3" s="17"/>
      <c r="K3" s="53" t="s">
        <v>13</v>
      </c>
      <c r="L3" s="53"/>
    </row>
    <row r="4" spans="1:20" ht="132" customHeight="1">
      <c r="A4" s="25">
        <v>1</v>
      </c>
      <c r="B4" s="26">
        <v>2496</v>
      </c>
      <c r="C4" s="33" t="s">
        <v>25</v>
      </c>
      <c r="D4" s="25" t="s">
        <v>11</v>
      </c>
      <c r="E4" s="27" t="s">
        <v>1</v>
      </c>
      <c r="F4" s="28">
        <v>82</v>
      </c>
      <c r="G4" s="29">
        <v>148000</v>
      </c>
      <c r="H4" s="29">
        <f>F4*G4</f>
        <v>12136000</v>
      </c>
      <c r="I4" s="17"/>
      <c r="J4" s="14"/>
      <c r="K4" s="42">
        <v>110</v>
      </c>
      <c r="L4" s="31">
        <f>ROUNDDOWN(K4*0.75,0)</f>
        <v>82</v>
      </c>
      <c r="M4" s="32">
        <f>L4/K4</f>
        <v>0.74545454545454548</v>
      </c>
      <c r="R4" s="39"/>
      <c r="T4" s="40"/>
    </row>
    <row r="5" spans="1:20" ht="132" customHeight="1">
      <c r="A5" s="7">
        <v>2</v>
      </c>
      <c r="B5" s="8">
        <v>2496</v>
      </c>
      <c r="C5" s="35" t="s">
        <v>25</v>
      </c>
      <c r="D5" s="7" t="s">
        <v>12</v>
      </c>
      <c r="E5" s="9" t="s">
        <v>1</v>
      </c>
      <c r="F5" s="11">
        <v>28</v>
      </c>
      <c r="G5" s="10">
        <f>G4</f>
        <v>148000</v>
      </c>
      <c r="H5" s="10">
        <f>F5*G5</f>
        <v>4144000</v>
      </c>
      <c r="I5" s="17"/>
      <c r="J5" s="14"/>
      <c r="K5" s="43"/>
      <c r="L5" s="31">
        <f>ROUNDUP(K4*0.25,0)</f>
        <v>28</v>
      </c>
      <c r="M5" s="32">
        <f>L5/K4</f>
        <v>0.25454545454545452</v>
      </c>
      <c r="R5" s="39"/>
      <c r="T5" s="40"/>
    </row>
    <row r="6" spans="1:20" ht="63">
      <c r="A6" s="25">
        <v>3</v>
      </c>
      <c r="B6" s="26">
        <v>62995</v>
      </c>
      <c r="C6" s="33" t="s">
        <v>16</v>
      </c>
      <c r="D6" s="25" t="s">
        <v>11</v>
      </c>
      <c r="E6" s="27" t="s">
        <v>1</v>
      </c>
      <c r="F6" s="28">
        <v>82</v>
      </c>
      <c r="G6" s="29">
        <v>19666.669999999998</v>
      </c>
      <c r="H6" s="29">
        <f>F6*G6</f>
        <v>1612666.94</v>
      </c>
      <c r="I6" s="17"/>
      <c r="J6" s="14"/>
      <c r="K6" s="42">
        <v>110</v>
      </c>
      <c r="L6" s="31">
        <f>ROUNDDOWN(K6*0.75,0)</f>
        <v>82</v>
      </c>
      <c r="M6" s="32">
        <f>L6/K6</f>
        <v>0.74545454545454548</v>
      </c>
      <c r="R6" s="39"/>
      <c r="T6" s="40"/>
    </row>
    <row r="7" spans="1:20" ht="63">
      <c r="A7" s="7">
        <v>4</v>
      </c>
      <c r="B7" s="8">
        <v>62995</v>
      </c>
      <c r="C7" s="35" t="s">
        <v>16</v>
      </c>
      <c r="D7" s="7" t="s">
        <v>12</v>
      </c>
      <c r="E7" s="9" t="s">
        <v>1</v>
      </c>
      <c r="F7" s="11">
        <v>28</v>
      </c>
      <c r="G7" s="10">
        <f>G6</f>
        <v>19666.669999999998</v>
      </c>
      <c r="H7" s="10">
        <f>F7*G7</f>
        <v>550666.76</v>
      </c>
      <c r="I7" s="17"/>
      <c r="J7" s="14"/>
      <c r="K7" s="43"/>
      <c r="L7" s="31">
        <f>ROUNDUP(K6*0.25,0)</f>
        <v>28</v>
      </c>
      <c r="M7" s="32">
        <f>L7/K6</f>
        <v>0.25454545454545452</v>
      </c>
      <c r="R7" s="39"/>
      <c r="T7" s="40"/>
    </row>
    <row r="8" spans="1:20" ht="36">
      <c r="A8" s="25">
        <v>5</v>
      </c>
      <c r="B8" s="26">
        <v>150384</v>
      </c>
      <c r="C8" s="33" t="s">
        <v>14</v>
      </c>
      <c r="D8" s="25" t="s">
        <v>11</v>
      </c>
      <c r="E8" s="27" t="s">
        <v>1</v>
      </c>
      <c r="F8" s="27">
        <f t="shared" ref="F8:F9" si="0">L8</f>
        <v>7</v>
      </c>
      <c r="G8" s="29">
        <v>18563.330000000002</v>
      </c>
      <c r="H8" s="29">
        <f>F8*G8</f>
        <v>129943.31000000001</v>
      </c>
      <c r="I8" s="48"/>
      <c r="J8" s="14"/>
      <c r="K8" s="44">
        <v>10</v>
      </c>
      <c r="L8" s="31">
        <f>ROUNDDOWN(K8*0.75,0)</f>
        <v>7</v>
      </c>
      <c r="M8" s="32">
        <f t="shared" ref="M8" si="1">L8/K8</f>
        <v>0.7</v>
      </c>
      <c r="R8" s="39"/>
      <c r="T8" s="40"/>
    </row>
    <row r="9" spans="1:20" ht="36">
      <c r="A9" s="7">
        <v>6</v>
      </c>
      <c r="B9" s="8">
        <v>150384</v>
      </c>
      <c r="C9" s="35" t="s">
        <v>15</v>
      </c>
      <c r="D9" s="7" t="s">
        <v>12</v>
      </c>
      <c r="E9" s="9" t="s">
        <v>1</v>
      </c>
      <c r="F9" s="9">
        <f t="shared" si="0"/>
        <v>3</v>
      </c>
      <c r="G9" s="10">
        <f>G8</f>
        <v>18563.330000000002</v>
      </c>
      <c r="H9" s="10">
        <f t="shared" ref="H9" si="2">F9*G9</f>
        <v>55689.990000000005</v>
      </c>
      <c r="I9" s="48"/>
      <c r="J9" s="14"/>
      <c r="K9" s="44"/>
      <c r="L9" s="31">
        <f>ROUNDUP(K8*0.25,0)</f>
        <v>3</v>
      </c>
      <c r="M9" s="32">
        <f t="shared" ref="M9" si="3">L9/K8</f>
        <v>0.3</v>
      </c>
      <c r="R9" s="39"/>
      <c r="T9" s="40"/>
    </row>
    <row r="10" spans="1:20" ht="72">
      <c r="A10" s="25">
        <v>7</v>
      </c>
      <c r="B10" s="26">
        <v>150384</v>
      </c>
      <c r="C10" s="33" t="s">
        <v>17</v>
      </c>
      <c r="D10" s="25" t="s">
        <v>11</v>
      </c>
      <c r="E10" s="27" t="s">
        <v>1</v>
      </c>
      <c r="F10" s="28">
        <f t="shared" ref="F10:F23" si="4">L10</f>
        <v>82</v>
      </c>
      <c r="G10" s="29">
        <v>13333.33</v>
      </c>
      <c r="H10" s="29">
        <f t="shared" ref="H10:H19" si="5">F10*G10</f>
        <v>1093333.06</v>
      </c>
      <c r="I10" s="17"/>
      <c r="J10" s="14"/>
      <c r="K10" s="42">
        <v>110</v>
      </c>
      <c r="L10" s="31">
        <f>ROUNDDOWN(K10*0.75,0)</f>
        <v>82</v>
      </c>
      <c r="M10" s="32">
        <f t="shared" ref="M10" si="6">L10/K10</f>
        <v>0.74545454545454548</v>
      </c>
      <c r="R10" s="39"/>
      <c r="T10" s="40"/>
    </row>
    <row r="11" spans="1:20" ht="72">
      <c r="A11" s="7">
        <v>8</v>
      </c>
      <c r="B11" s="8">
        <v>150384</v>
      </c>
      <c r="C11" s="35" t="s">
        <v>17</v>
      </c>
      <c r="D11" s="7" t="s">
        <v>12</v>
      </c>
      <c r="E11" s="9" t="s">
        <v>1</v>
      </c>
      <c r="F11" s="9">
        <f t="shared" si="4"/>
        <v>28</v>
      </c>
      <c r="G11" s="10">
        <f>G10</f>
        <v>13333.33</v>
      </c>
      <c r="H11" s="10">
        <f t="shared" ref="H11:H18" si="7">F11*G11</f>
        <v>373333.24</v>
      </c>
      <c r="I11" s="17"/>
      <c r="J11" s="14"/>
      <c r="K11" s="43"/>
      <c r="L11" s="31">
        <f>ROUNDUP(K10*0.25,0)</f>
        <v>28</v>
      </c>
      <c r="M11" s="32">
        <f t="shared" ref="M11" si="8">L11/K10</f>
        <v>0.25454545454545452</v>
      </c>
      <c r="R11" s="39"/>
      <c r="T11" s="40"/>
    </row>
    <row r="12" spans="1:20" ht="54">
      <c r="A12" s="25">
        <v>9</v>
      </c>
      <c r="B12" s="26">
        <v>150384</v>
      </c>
      <c r="C12" s="33" t="s">
        <v>18</v>
      </c>
      <c r="D12" s="25" t="s">
        <v>11</v>
      </c>
      <c r="E12" s="27" t="s">
        <v>1</v>
      </c>
      <c r="F12" s="27">
        <v>7</v>
      </c>
      <c r="G12" s="29">
        <v>12566.67</v>
      </c>
      <c r="H12" s="29">
        <f t="shared" si="7"/>
        <v>87966.69</v>
      </c>
      <c r="I12" s="17"/>
      <c r="J12" s="14"/>
      <c r="K12" s="44">
        <v>10</v>
      </c>
      <c r="L12" s="31">
        <f>ROUNDDOWN(K12*0.75,0)</f>
        <v>7</v>
      </c>
      <c r="M12" s="32">
        <f t="shared" ref="M12" si="9">L12/K12</f>
        <v>0.7</v>
      </c>
      <c r="R12" s="39"/>
      <c r="T12" s="40"/>
    </row>
    <row r="13" spans="1:20" ht="54">
      <c r="A13" s="7">
        <v>10</v>
      </c>
      <c r="B13" s="8">
        <v>150384</v>
      </c>
      <c r="C13" s="35" t="s">
        <v>19</v>
      </c>
      <c r="D13" s="7" t="s">
        <v>12</v>
      </c>
      <c r="E13" s="9" t="s">
        <v>1</v>
      </c>
      <c r="F13" s="9">
        <v>3</v>
      </c>
      <c r="G13" s="10">
        <f>G12</f>
        <v>12566.67</v>
      </c>
      <c r="H13" s="10">
        <f t="shared" si="7"/>
        <v>37700.01</v>
      </c>
      <c r="I13" s="17"/>
      <c r="J13" s="14"/>
      <c r="K13" s="44"/>
      <c r="L13" s="31">
        <f>ROUNDUP(K12*0.25,0)</f>
        <v>3</v>
      </c>
      <c r="M13" s="32">
        <f t="shared" ref="M13" si="10">L13/K12</f>
        <v>0.3</v>
      </c>
      <c r="R13" s="39"/>
      <c r="T13" s="40"/>
    </row>
    <row r="14" spans="1:20" ht="54">
      <c r="A14" s="25">
        <v>11</v>
      </c>
      <c r="B14" s="26"/>
      <c r="C14" s="33" t="s">
        <v>22</v>
      </c>
      <c r="D14" s="25" t="s">
        <v>11</v>
      </c>
      <c r="E14" s="27" t="s">
        <v>1</v>
      </c>
      <c r="F14" s="27">
        <v>4</v>
      </c>
      <c r="G14" s="29">
        <v>15281</v>
      </c>
      <c r="H14" s="29">
        <f t="shared" si="7"/>
        <v>61124</v>
      </c>
      <c r="I14" s="17"/>
      <c r="J14" s="14"/>
      <c r="K14" s="49">
        <v>6</v>
      </c>
      <c r="L14" s="31">
        <f>ROUNDDOWN(K14*0.75,0)</f>
        <v>4</v>
      </c>
      <c r="M14" s="32"/>
      <c r="R14" s="39"/>
      <c r="T14" s="40"/>
    </row>
    <row r="15" spans="1:20" ht="54">
      <c r="A15" s="7">
        <v>12</v>
      </c>
      <c r="B15" s="8"/>
      <c r="C15" s="35" t="s">
        <v>22</v>
      </c>
      <c r="D15" s="7" t="s">
        <v>12</v>
      </c>
      <c r="E15" s="9" t="s">
        <v>1</v>
      </c>
      <c r="F15" s="9">
        <v>2</v>
      </c>
      <c r="G15" s="10">
        <f>G14</f>
        <v>15281</v>
      </c>
      <c r="H15" s="10">
        <f t="shared" si="7"/>
        <v>30562</v>
      </c>
      <c r="I15" s="17"/>
      <c r="J15" s="14"/>
      <c r="K15" s="50"/>
      <c r="L15" s="31">
        <f>ROUNDUP(K14*0.25,0)</f>
        <v>2</v>
      </c>
      <c r="M15" s="32"/>
      <c r="R15" s="39"/>
      <c r="T15" s="40"/>
    </row>
    <row r="16" spans="1:20" ht="144">
      <c r="A16" s="25">
        <v>13</v>
      </c>
      <c r="B16" s="26">
        <v>130427</v>
      </c>
      <c r="C16" s="33" t="s">
        <v>20</v>
      </c>
      <c r="D16" s="25" t="s">
        <v>11</v>
      </c>
      <c r="E16" s="27" t="s">
        <v>1</v>
      </c>
      <c r="F16" s="27">
        <f t="shared" si="4"/>
        <v>1</v>
      </c>
      <c r="G16" s="29">
        <v>598333.32999999996</v>
      </c>
      <c r="H16" s="29">
        <f t="shared" si="7"/>
        <v>598333.32999999996</v>
      </c>
      <c r="I16" s="48"/>
      <c r="J16" s="14"/>
      <c r="K16" s="44">
        <v>2</v>
      </c>
      <c r="L16" s="31">
        <f>ROUNDDOWN(K16*0.75,0)</f>
        <v>1</v>
      </c>
      <c r="M16" s="32">
        <f t="shared" ref="M16" si="11">L16/K16</f>
        <v>0.5</v>
      </c>
      <c r="R16" s="39"/>
      <c r="T16" s="40"/>
    </row>
    <row r="17" spans="1:20" ht="144">
      <c r="A17" s="7">
        <v>14</v>
      </c>
      <c r="B17" s="8">
        <v>130427</v>
      </c>
      <c r="C17" s="34" t="s">
        <v>20</v>
      </c>
      <c r="D17" s="7" t="s">
        <v>12</v>
      </c>
      <c r="E17" s="9" t="s">
        <v>1</v>
      </c>
      <c r="F17" s="9">
        <f t="shared" si="4"/>
        <v>1</v>
      </c>
      <c r="G17" s="10">
        <f>G16</f>
        <v>598333.32999999996</v>
      </c>
      <c r="H17" s="10">
        <f t="shared" si="7"/>
        <v>598333.32999999996</v>
      </c>
      <c r="I17" s="48"/>
      <c r="J17" s="14"/>
      <c r="K17" s="44"/>
      <c r="L17" s="31">
        <f>ROUNDUP(K16*0.25,0)</f>
        <v>1</v>
      </c>
      <c r="M17" s="32">
        <f t="shared" ref="M17" si="12">L17/K16</f>
        <v>0.5</v>
      </c>
      <c r="R17" s="39"/>
      <c r="T17" s="40"/>
    </row>
    <row r="18" spans="1:20" ht="54">
      <c r="A18" s="25">
        <v>15</v>
      </c>
      <c r="B18" s="26">
        <v>130419</v>
      </c>
      <c r="C18" s="33" t="s">
        <v>24</v>
      </c>
      <c r="D18" s="25" t="s">
        <v>11</v>
      </c>
      <c r="E18" s="27" t="s">
        <v>1</v>
      </c>
      <c r="F18" s="27">
        <f t="shared" si="4"/>
        <v>7</v>
      </c>
      <c r="G18" s="29">
        <v>551000</v>
      </c>
      <c r="H18" s="29">
        <f t="shared" si="7"/>
        <v>3857000</v>
      </c>
      <c r="I18" s="17"/>
      <c r="J18" s="14"/>
      <c r="K18" s="44">
        <v>10</v>
      </c>
      <c r="L18" s="31">
        <f>ROUNDDOWN(K18*0.75,0)</f>
        <v>7</v>
      </c>
      <c r="M18" s="32">
        <f t="shared" ref="M18" si="13">L18/K18</f>
        <v>0.7</v>
      </c>
      <c r="R18" s="39"/>
      <c r="T18" s="40"/>
    </row>
    <row r="19" spans="1:20" ht="54">
      <c r="A19" s="7">
        <v>16</v>
      </c>
      <c r="B19" s="8">
        <v>130419</v>
      </c>
      <c r="C19" s="35" t="s">
        <v>24</v>
      </c>
      <c r="D19" s="7" t="s">
        <v>12</v>
      </c>
      <c r="E19" s="9" t="s">
        <v>1</v>
      </c>
      <c r="F19" s="9">
        <f t="shared" si="4"/>
        <v>3</v>
      </c>
      <c r="G19" s="10">
        <f>G18</f>
        <v>551000</v>
      </c>
      <c r="H19" s="10">
        <f t="shared" si="5"/>
        <v>1653000</v>
      </c>
      <c r="I19" s="17"/>
      <c r="J19" s="14"/>
      <c r="K19" s="44"/>
      <c r="L19" s="31">
        <f>ROUNDUP(K18*0.25,0)</f>
        <v>3</v>
      </c>
      <c r="M19" s="32">
        <f t="shared" ref="M19" si="14">L19/K18</f>
        <v>0.3</v>
      </c>
      <c r="R19" s="39"/>
      <c r="T19" s="40"/>
    </row>
    <row r="20" spans="1:20" ht="72">
      <c r="A20" s="25">
        <v>17</v>
      </c>
      <c r="B20" s="26">
        <v>65960</v>
      </c>
      <c r="C20" s="33" t="s">
        <v>23</v>
      </c>
      <c r="D20" s="25" t="s">
        <v>11</v>
      </c>
      <c r="E20" s="27" t="s">
        <v>1</v>
      </c>
      <c r="F20" s="27">
        <f t="shared" si="4"/>
        <v>13</v>
      </c>
      <c r="G20" s="29">
        <v>405333.33</v>
      </c>
      <c r="H20" s="29">
        <f t="shared" ref="H20:H23" si="15">F20*G20</f>
        <v>5269333.29</v>
      </c>
      <c r="I20" s="17"/>
      <c r="J20" s="14"/>
      <c r="K20" s="44">
        <v>18</v>
      </c>
      <c r="L20" s="31">
        <f>ROUNDDOWN(K20*0.75,0)</f>
        <v>13</v>
      </c>
      <c r="M20" s="32">
        <f t="shared" ref="M20" si="16">L20/K20</f>
        <v>0.72222222222222221</v>
      </c>
      <c r="R20" s="39"/>
      <c r="T20" s="40"/>
    </row>
    <row r="21" spans="1:20" ht="72">
      <c r="A21" s="7">
        <v>18</v>
      </c>
      <c r="B21" s="8">
        <v>65960</v>
      </c>
      <c r="C21" s="35" t="s">
        <v>23</v>
      </c>
      <c r="D21" s="7" t="s">
        <v>12</v>
      </c>
      <c r="E21" s="9" t="s">
        <v>1</v>
      </c>
      <c r="F21" s="9">
        <f t="shared" si="4"/>
        <v>5</v>
      </c>
      <c r="G21" s="10">
        <f>G20</f>
        <v>405333.33</v>
      </c>
      <c r="H21" s="10">
        <f t="shared" si="15"/>
        <v>2026666.6500000001</v>
      </c>
      <c r="I21" s="17"/>
      <c r="J21" s="14"/>
      <c r="K21" s="44"/>
      <c r="L21" s="31">
        <f>ROUNDUP(K20*0.25,0)</f>
        <v>5</v>
      </c>
      <c r="M21" s="32">
        <f t="shared" ref="M21" si="17">L21/K20</f>
        <v>0.27777777777777779</v>
      </c>
      <c r="R21" s="39"/>
      <c r="T21" s="40"/>
    </row>
    <row r="22" spans="1:20" ht="72">
      <c r="A22" s="25">
        <v>19</v>
      </c>
      <c r="B22" s="26">
        <v>73768</v>
      </c>
      <c r="C22" s="37" t="s">
        <v>21</v>
      </c>
      <c r="D22" s="25" t="s">
        <v>11</v>
      </c>
      <c r="E22" s="27" t="s">
        <v>1</v>
      </c>
      <c r="F22" s="28">
        <f>L22</f>
        <v>7</v>
      </c>
      <c r="G22" s="29">
        <v>294666.67</v>
      </c>
      <c r="H22" s="29">
        <f t="shared" si="15"/>
        <v>2062666.69</v>
      </c>
      <c r="I22" s="48"/>
      <c r="J22" s="14"/>
      <c r="K22" s="44">
        <v>10</v>
      </c>
      <c r="L22" s="31">
        <f>ROUNDDOWN(K22*0.75,0)</f>
        <v>7</v>
      </c>
      <c r="M22" s="32">
        <f t="shared" ref="M22" si="18">L22/K22</f>
        <v>0.7</v>
      </c>
      <c r="O22" s="36"/>
      <c r="R22" s="39"/>
      <c r="T22" s="40"/>
    </row>
    <row r="23" spans="1:20" ht="72">
      <c r="A23" s="7">
        <v>20</v>
      </c>
      <c r="B23" s="8">
        <v>73768</v>
      </c>
      <c r="C23" s="38" t="s">
        <v>21</v>
      </c>
      <c r="D23" s="7" t="s">
        <v>12</v>
      </c>
      <c r="E23" s="9" t="s">
        <v>1</v>
      </c>
      <c r="F23" s="9">
        <f t="shared" si="4"/>
        <v>3</v>
      </c>
      <c r="G23" s="10">
        <f>G22</f>
        <v>294666.67</v>
      </c>
      <c r="H23" s="10">
        <f t="shared" si="15"/>
        <v>884000.01</v>
      </c>
      <c r="I23" s="48"/>
      <c r="J23" s="14"/>
      <c r="K23" s="44"/>
      <c r="L23" s="31">
        <f>ROUNDUP(K22*0.25,0)</f>
        <v>3</v>
      </c>
      <c r="M23" s="32">
        <f t="shared" ref="M23" si="19">L23/K22</f>
        <v>0.3</v>
      </c>
      <c r="R23" s="39"/>
      <c r="T23" s="40"/>
    </row>
    <row r="24" spans="1:20" ht="25.5" customHeight="1">
      <c r="A24" s="45" t="s">
        <v>3</v>
      </c>
      <c r="B24" s="46"/>
      <c r="C24" s="46"/>
      <c r="D24" s="46"/>
      <c r="E24" s="46"/>
      <c r="F24" s="46"/>
      <c r="G24" s="47"/>
      <c r="H24" s="30">
        <f>SUM(H4:H23)</f>
        <v>37262319.29999999</v>
      </c>
      <c r="I24" s="18"/>
    </row>
    <row r="25" spans="1:20">
      <c r="H25" s="2"/>
      <c r="I25" s="19"/>
    </row>
    <row r="26" spans="1:20">
      <c r="H26" s="3"/>
      <c r="I26" s="20"/>
    </row>
    <row r="28" spans="1:20">
      <c r="H28" s="3"/>
      <c r="I28" s="20"/>
    </row>
    <row r="29" spans="1:20">
      <c r="H29" s="3"/>
      <c r="I29" s="20"/>
    </row>
    <row r="36" spans="8:9">
      <c r="H36" s="3"/>
      <c r="I36" s="20"/>
    </row>
    <row r="40" spans="8:9" ht="11.25">
      <c r="H40" s="23"/>
      <c r="I40" s="21"/>
    </row>
    <row r="42" spans="8:9">
      <c r="H42" s="24"/>
    </row>
  </sheetData>
  <autoFilter ref="A3:H24"/>
  <mergeCells count="17">
    <mergeCell ref="A1:H1"/>
    <mergeCell ref="A2:H2"/>
    <mergeCell ref="I8:I9"/>
    <mergeCell ref="K8:K9"/>
    <mergeCell ref="K3:L3"/>
    <mergeCell ref="K4:K5"/>
    <mergeCell ref="K6:K7"/>
    <mergeCell ref="K10:K11"/>
    <mergeCell ref="K12:K13"/>
    <mergeCell ref="K20:K21"/>
    <mergeCell ref="A24:G24"/>
    <mergeCell ref="I16:I17"/>
    <mergeCell ref="I22:I23"/>
    <mergeCell ref="K22:K23"/>
    <mergeCell ref="K16:K17"/>
    <mergeCell ref="K18:K19"/>
    <mergeCell ref="K14:K15"/>
  </mergeCells>
  <pageMargins left="0.48" right="0.48" top="0.41" bottom="0.17" header="0.39" footer="0.1574803149606299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Orçamentária</vt:lpstr>
      <vt:lpstr>Orçamentária!Area_de_impressao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Wellian Moreira dos Santos</dc:creator>
  <cp:lastModifiedBy>Adenilson Kerlisson Carvalho de Oliveira</cp:lastModifiedBy>
  <cp:lastPrinted>2020-06-01T14:39:05Z</cp:lastPrinted>
  <dcterms:created xsi:type="dcterms:W3CDTF">2018-01-30T19:04:02Z</dcterms:created>
  <dcterms:modified xsi:type="dcterms:W3CDTF">2020-09-15T16:55:35Z</dcterms:modified>
</cp:coreProperties>
</file>